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1 полугодие 2021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11" i="2" l="1"/>
  <c r="AF10" i="2"/>
  <c r="AB9" i="2" l="1"/>
  <c r="AB8" i="2"/>
  <c r="F12" i="2" l="1"/>
  <c r="W12" i="2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<sst xmlns="http://schemas.openxmlformats.org/spreadsheetml/2006/main" count="49" uniqueCount="21">
  <si>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</si>
  <si>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</si>
  <si>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</si>
  <si>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</si>
  <si>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</si>
  <si>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</si>
  <si>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</si>
  <si>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</si>
  <si>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</si>
  <si>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</si>
  <si>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</si>
  <si>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</si>
  <si>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</si>
  <si>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</si>
  <si>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</si>
  <si>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Процент исполнения к уточненным бюджетным назначениям</t>
  </si>
  <si>
    <t>Уточненные бюджетные назначения на 2021 год</t>
  </si>
  <si>
    <t>Темп роста 2021 к соответствующему периоду 2020 года,%</t>
  </si>
  <si>
    <t>Сведения об исполнении бюджета Унечского городского поселения Унечского муниципального района Брянской области   за 1 полугодие  2021 года по муниципальным программам в сравнении с соответствующим периодом      2020 года</t>
  </si>
  <si>
    <t>Кассовое исполнение за 1 полугодие 2020 года</t>
  </si>
  <si>
    <t xml:space="preserve">Кассовое исполнение за 1 полугодие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</si>
</sst>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Alignment="1" applyProtection="1">
      <alignment horizontal="left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7" fillId="5" borderId="3" xfId="0" applyFont="1" applyFill="1" applyBorder="1" applyAlignment="1">
      <alignment horizontal="left" wrapText="1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1" applyFont="1" applyFill="1" applyProtection="1">
      <alignment horizontal="right" vertical="top" shrinkToFit="1"/>
    </xf>
    <xf numFmtId="10" fontId="6" fillId="5" borderId="2" xfId="32" applyFont="1" applyFill="1" applyProtection="1">
      <alignment horizontal="right" vertical="top" shrinkToFit="1"/>
    </xf>
    <xf numFmtId="4" fontId="6" fillId="5" borderId="4" xfId="31" applyFont="1" applyFill="1" applyBorder="1" applyProtection="1">
      <alignment horizontal="right" vertical="top" shrinkToFit="1"/>
    </xf>
    <xf numFmtId="4" fontId="6" fillId="5" borderId="2" xfId="34" applyFont="1" applyFill="1" applyAlignment="1" applyProtection="1">
      <alignment horizontal="right" shrinkToFit="1"/>
    </xf>
    <xf numFmtId="4" fontId="6" fillId="5" borderId="2" xfId="34" applyFont="1" applyFill="1" applyProtection="1">
      <alignment horizontal="right" vertical="top" shrinkToFit="1"/>
    </xf>
    <xf numFmtId="10" fontId="6" fillId="5" borderId="2" xfId="35" applyFont="1" applyFill="1" applyProtection="1">
      <alignment horizontal="right" vertical="top" shrinkToFit="1"/>
    </xf>
    <xf numFmtId="4" fontId="6" fillId="5" borderId="4" xfId="34" applyFont="1" applyFill="1" applyBorder="1" applyProtection="1">
      <alignment horizontal="right" vertical="top" shrinkToFit="1"/>
    </xf>
    <xf numFmtId="0" fontId="9" fillId="0" borderId="1" xfId="2" applyNumberFormat="1" applyFont="1" applyProtection="1"/>
    <xf numFmtId="165" fontId="6" fillId="0" borderId="3" xfId="2" applyNumberFormat="1" applyFont="1" applyBorder="1" applyProtection="1"/>
    <xf numFmtId="2" fontId="6" fillId="5" borderId="2" xfId="17" applyNumberFormat="1" applyFont="1" applyFill="1" applyAlignment="1" applyProtection="1">
      <alignment horizontal="center" wrapText="1"/>
      <protection locked="0"/>
    </xf>
    <xf numFmtId="2" fontId="6" fillId="5" borderId="2" xfId="18" applyNumberFormat="1" applyFont="1" applyFill="1" applyAlignment="1" applyProtection="1">
      <alignment horizontal="center" wrapText="1"/>
      <protection locked="0"/>
    </xf>
    <xf numFmtId="2" fontId="6" fillId="5" borderId="2" xfId="19" applyNumberFormat="1" applyFont="1" applyFill="1" applyAlignment="1" applyProtection="1">
      <alignment horizontal="center" wrapText="1"/>
      <protection locked="0"/>
    </xf>
    <xf numFmtId="2" fontId="6" fillId="5" borderId="2" xfId="20" applyNumberFormat="1" applyFont="1" applyFill="1" applyAlignment="1" applyProtection="1">
      <alignment horizontal="center" wrapText="1"/>
      <protection locked="0"/>
    </xf>
    <xf numFmtId="2" fontId="6" fillId="5" borderId="2" xfId="21" applyNumberFormat="1" applyFont="1" applyFill="1" applyAlignment="1" applyProtection="1">
      <alignment horizontal="center" wrapText="1"/>
      <protection locked="0"/>
    </xf>
    <xf numFmtId="2" fontId="6" fillId="5" borderId="2" xfId="22" applyNumberFormat="1" applyFont="1" applyFill="1" applyAlignment="1" applyProtection="1">
      <alignment horizontal="center" wrapText="1"/>
      <protection locked="0"/>
    </xf>
    <xf numFmtId="2" fontId="6" fillId="5" borderId="2" xfId="23" applyNumberFormat="1" applyFont="1" applyFill="1" applyAlignment="1" applyProtection="1">
      <alignment horizontal="center" wrapText="1"/>
      <protection locked="0"/>
    </xf>
    <xf numFmtId="2" fontId="6" fillId="5" borderId="2" xfId="24" applyNumberFormat="1" applyFont="1" applyFill="1" applyAlignment="1" applyProtection="1">
      <alignment horizontal="center" wrapText="1"/>
      <protection locked="0"/>
    </xf>
    <xf numFmtId="2" fontId="6" fillId="5" borderId="2" xfId="25" applyNumberFormat="1" applyFont="1" applyFill="1" applyAlignment="1" applyProtection="1">
      <alignment horizontal="center" wrapText="1"/>
      <protection locked="0"/>
    </xf>
    <xf numFmtId="2" fontId="6" fillId="5" borderId="2" xfId="27" applyNumberFormat="1" applyFont="1" applyFill="1" applyAlignment="1" applyProtection="1">
      <alignment horizontal="center" wrapText="1"/>
      <protection locked="0"/>
    </xf>
    <xf numFmtId="2" fontId="6" fillId="5" borderId="2" xfId="28" applyNumberFormat="1" applyFont="1" applyFill="1" applyAlignment="1" applyProtection="1">
      <alignment horizontal="center" wrapText="1"/>
    </xf>
    <xf numFmtId="2" fontId="6" fillId="5" borderId="2" xfId="28" applyNumberFormat="1" applyFont="1" applyFill="1" applyAlignment="1" applyProtection="1">
      <alignment horizontal="center" wrapText="1"/>
      <protection locked="0"/>
    </xf>
    <xf numFmtId="0" fontId="6" fillId="5" borderId="2" xfId="28" applyFont="1" applyFill="1" applyAlignment="1" applyProtection="1">
      <alignment horizontal="center" wrapText="1"/>
      <protection locked="0"/>
    </xf>
    <xf numFmtId="0" fontId="6" fillId="5" borderId="4" xfId="28" applyFont="1" applyFill="1" applyBorder="1" applyAlignment="1" applyProtection="1">
      <alignment horizontal="center" wrapText="1"/>
      <protection locked="0"/>
    </xf>
    <xf numFmtId="165" fontId="6" fillId="0" borderId="3" xfId="2" applyNumberFormat="1" applyFont="1" applyBorder="1" applyAlignment="1" applyProtection="1"/>
    <xf numFmtId="0" fontId="6" fillId="5" borderId="2" xfId="18" applyFont="1" applyFill="1" applyAlignment="1" applyProtection="1">
      <alignment horizontal="center" wrapText="1"/>
      <protection locked="0"/>
    </xf>
    <xf numFmtId="0" fontId="6" fillId="5" borderId="2" xfId="19" applyFont="1" applyFill="1" applyAlignment="1" applyProtection="1">
      <alignment horizontal="center" wrapText="1"/>
      <protection locked="0"/>
    </xf>
    <xf numFmtId="0" fontId="6" fillId="5" borderId="2" xfId="20" applyFont="1" applyFill="1" applyAlignment="1" applyProtection="1">
      <alignment horizontal="center" wrapText="1"/>
      <protection locked="0"/>
    </xf>
    <xf numFmtId="0" fontId="6" fillId="5" borderId="2" xfId="21" applyFont="1" applyFill="1" applyAlignment="1" applyProtection="1">
      <alignment horizontal="center" wrapText="1"/>
      <protection locked="0"/>
    </xf>
    <xf numFmtId="0" fontId="6" fillId="5" borderId="2" xfId="22" applyFont="1" applyFill="1" applyAlignment="1" applyProtection="1">
      <alignment horizontal="center" wrapText="1"/>
      <protection locked="0"/>
    </xf>
    <xf numFmtId="0" fontId="6" fillId="5" borderId="2" xfId="23" applyFont="1" applyFill="1" applyAlignment="1" applyProtection="1">
      <alignment horizontal="center" wrapText="1"/>
      <protection locked="0"/>
    </xf>
    <xf numFmtId="0" fontId="6" fillId="5" borderId="2" xfId="24" applyFont="1" applyFill="1" applyAlignment="1" applyProtection="1">
      <alignment horizontal="center" wrapText="1"/>
      <protection locked="0"/>
    </xf>
    <xf numFmtId="0" fontId="6" fillId="5" borderId="2" xfId="25" applyFont="1" applyFill="1" applyAlignment="1" applyProtection="1">
      <alignment horizontal="center" wrapText="1"/>
      <protection locked="0"/>
    </xf>
    <xf numFmtId="0" fontId="6" fillId="5" borderId="2" xfId="27" applyFont="1" applyFill="1" applyAlignment="1" applyProtection="1">
      <alignment horizontal="center" wrapText="1"/>
      <protection locked="0"/>
    </xf>
    <xf numFmtId="0" fontId="6" fillId="5" borderId="2" xfId="28" applyNumberFormat="1" applyFont="1" applyFill="1" applyAlignment="1" applyProtection="1">
      <alignment horizontal="center" wrapText="1"/>
    </xf>
    <xf numFmtId="10" fontId="6" fillId="5" borderId="2" xfId="32" applyFont="1" applyFill="1" applyAlignment="1" applyProtection="1">
      <alignment horizontal="right" shrinkToFit="1"/>
    </xf>
    <xf numFmtId="4" fontId="6" fillId="5" borderId="4" xfId="31" applyFont="1" applyFill="1" applyBorder="1" applyAlignment="1" applyProtection="1">
      <alignment horizontal="right" shrinkToFit="1"/>
    </xf>
    <xf numFmtId="0" fontId="5" fillId="5" borderId="1" xfId="1" applyNumberFormat="1" applyFont="1" applyFill="1" applyAlignment="1" applyProtection="1">
      <alignment horizontal="center" wrapText="1"/>
    </xf>
    <xf numFmtId="0" fontId="8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7" activePane="bottomLeft" state="frozen"/>
      <selection pane="bottomLeft" activeCell="AG10" sqref="AG10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55" t="s">
        <v>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25" t="s">
        <v>2</v>
      </c>
    </row>
    <row r="3" spans="1:32" ht="15" hidden="1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6"/>
      <c r="AD3" s="6"/>
      <c r="AE3" s="6"/>
      <c r="AF3" s="2"/>
    </row>
    <row r="4" spans="1:32" ht="12.6" hidden="1" customHeight="1" x14ac:dyDescent="0.3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2"/>
    </row>
    <row r="5" spans="1:32" ht="26.25" customHeight="1" x14ac:dyDescent="0.3">
      <c r="A5" s="84" t="s">
        <v>4</v>
      </c>
      <c r="B5" s="94" t="s">
        <v>3</v>
      </c>
      <c r="C5" s="96" t="s">
        <v>0</v>
      </c>
      <c r="D5" s="56" t="s">
        <v>0</v>
      </c>
      <c r="E5" s="58" t="s">
        <v>0</v>
      </c>
      <c r="F5" s="60" t="s">
        <v>19</v>
      </c>
      <c r="G5" s="62" t="s">
        <v>16</v>
      </c>
      <c r="H5" s="64" t="s">
        <v>0</v>
      </c>
      <c r="I5" s="86" t="s">
        <v>0</v>
      </c>
      <c r="J5" s="70" t="s">
        <v>0</v>
      </c>
      <c r="K5" s="72" t="s">
        <v>0</v>
      </c>
      <c r="L5" s="74" t="s">
        <v>0</v>
      </c>
      <c r="M5" s="76" t="s">
        <v>0</v>
      </c>
      <c r="N5" s="78" t="s">
        <v>0</v>
      </c>
      <c r="O5" s="80" t="s">
        <v>0</v>
      </c>
      <c r="P5" s="7" t="s">
        <v>0</v>
      </c>
      <c r="Q5" s="82" t="s">
        <v>0</v>
      </c>
      <c r="R5" s="82" t="s">
        <v>0</v>
      </c>
      <c r="S5" s="82" t="s">
        <v>0</v>
      </c>
      <c r="T5" s="82" t="s">
        <v>0</v>
      </c>
      <c r="U5" s="82" t="s">
        <v>0</v>
      </c>
      <c r="V5" s="7" t="s">
        <v>0</v>
      </c>
      <c r="W5" s="82" t="s">
        <v>20</v>
      </c>
      <c r="X5" s="82" t="s">
        <v>0</v>
      </c>
      <c r="Y5" s="82" t="s">
        <v>0</v>
      </c>
      <c r="Z5" s="7" t="s">
        <v>0</v>
      </c>
      <c r="AA5" s="82" t="s">
        <v>0</v>
      </c>
      <c r="AB5" s="82" t="s">
        <v>15</v>
      </c>
      <c r="AC5" s="82" t="s">
        <v>0</v>
      </c>
      <c r="AD5" s="82" t="s">
        <v>0</v>
      </c>
      <c r="AE5" s="90" t="s">
        <v>0</v>
      </c>
      <c r="AF5" s="88" t="s">
        <v>17</v>
      </c>
    </row>
    <row r="6" spans="1:32" ht="60" customHeight="1" x14ac:dyDescent="0.3">
      <c r="A6" s="85"/>
      <c r="B6" s="95"/>
      <c r="C6" s="97"/>
      <c r="D6" s="57"/>
      <c r="E6" s="59"/>
      <c r="F6" s="61"/>
      <c r="G6" s="63"/>
      <c r="H6" s="65"/>
      <c r="I6" s="87"/>
      <c r="J6" s="71"/>
      <c r="K6" s="73"/>
      <c r="L6" s="75"/>
      <c r="M6" s="77"/>
      <c r="N6" s="79"/>
      <c r="O6" s="81"/>
      <c r="P6" s="7"/>
      <c r="Q6" s="83"/>
      <c r="R6" s="83"/>
      <c r="S6" s="83"/>
      <c r="T6" s="83"/>
      <c r="U6" s="83"/>
      <c r="V6" s="7"/>
      <c r="W6" s="83"/>
      <c r="X6" s="83"/>
      <c r="Y6" s="83"/>
      <c r="Z6" s="7"/>
      <c r="AA6" s="83"/>
      <c r="AB6" s="83"/>
      <c r="AC6" s="83"/>
      <c r="AD6" s="83"/>
      <c r="AE6" s="91"/>
      <c r="AF6" s="89"/>
    </row>
    <row r="7" spans="1:32" ht="27.6" x14ac:dyDescent="0.3">
      <c r="A7" s="8" t="s">
        <v>9</v>
      </c>
      <c r="B7" s="9" t="s">
        <v>5</v>
      </c>
      <c r="C7" s="10"/>
      <c r="D7" s="11"/>
      <c r="E7" s="12"/>
      <c r="F7" s="27">
        <v>2757346.67</v>
      </c>
      <c r="G7" s="42">
        <v>10730449.84</v>
      </c>
      <c r="H7" s="43"/>
      <c r="I7" s="44"/>
      <c r="J7" s="45"/>
      <c r="K7" s="46"/>
      <c r="L7" s="47"/>
      <c r="M7" s="48"/>
      <c r="N7" s="49"/>
      <c r="O7" s="50"/>
      <c r="P7" s="51"/>
      <c r="Q7" s="39"/>
      <c r="R7" s="39"/>
      <c r="S7" s="39"/>
      <c r="T7" s="39"/>
      <c r="U7" s="39"/>
      <c r="V7" s="51"/>
      <c r="W7" s="39">
        <v>6530469.5199999996</v>
      </c>
      <c r="X7" s="39"/>
      <c r="Y7" s="39"/>
      <c r="Z7" s="51"/>
      <c r="AA7" s="39"/>
      <c r="AB7" s="13">
        <f>W7/G7*100%</f>
        <v>0.60859233465276608</v>
      </c>
      <c r="AC7" s="39"/>
      <c r="AD7" s="39"/>
      <c r="AE7" s="40"/>
      <c r="AF7" s="41">
        <v>0</v>
      </c>
    </row>
    <row r="8" spans="1:32" ht="83.4" x14ac:dyDescent="0.3">
      <c r="A8" s="14" t="s">
        <v>13</v>
      </c>
      <c r="B8" s="9" t="s">
        <v>14</v>
      </c>
      <c r="C8" s="10"/>
      <c r="D8" s="11"/>
      <c r="E8" s="12"/>
      <c r="F8" s="27">
        <v>0</v>
      </c>
      <c r="G8" s="28">
        <v>50000</v>
      </c>
      <c r="H8" s="29"/>
      <c r="I8" s="30"/>
      <c r="J8" s="31"/>
      <c r="K8" s="32"/>
      <c r="L8" s="33"/>
      <c r="M8" s="34"/>
      <c r="N8" s="35"/>
      <c r="O8" s="36"/>
      <c r="P8" s="37"/>
      <c r="Q8" s="38"/>
      <c r="R8" s="38"/>
      <c r="S8" s="38"/>
      <c r="T8" s="38"/>
      <c r="U8" s="38"/>
      <c r="V8" s="37"/>
      <c r="W8" s="38">
        <v>0</v>
      </c>
      <c r="X8" s="38"/>
      <c r="Y8" s="38"/>
      <c r="Z8" s="37"/>
      <c r="AA8" s="38"/>
      <c r="AB8" s="13">
        <f>W8/G8*100%</f>
        <v>0</v>
      </c>
      <c r="AC8" s="39"/>
      <c r="AD8" s="39"/>
      <c r="AE8" s="40"/>
      <c r="AF8" s="41">
        <v>0</v>
      </c>
    </row>
    <row r="9" spans="1:32" ht="69" x14ac:dyDescent="0.3">
      <c r="A9" s="8" t="s">
        <v>11</v>
      </c>
      <c r="B9" s="9" t="s">
        <v>12</v>
      </c>
      <c r="C9" s="10"/>
      <c r="D9" s="11"/>
      <c r="E9" s="12"/>
      <c r="F9" s="27">
        <v>678238.86</v>
      </c>
      <c r="G9" s="28">
        <v>2256000</v>
      </c>
      <c r="H9" s="29"/>
      <c r="I9" s="30"/>
      <c r="J9" s="31"/>
      <c r="K9" s="32"/>
      <c r="L9" s="33"/>
      <c r="M9" s="34"/>
      <c r="N9" s="35"/>
      <c r="O9" s="36"/>
      <c r="P9" s="37"/>
      <c r="Q9" s="38"/>
      <c r="R9" s="38"/>
      <c r="S9" s="38"/>
      <c r="T9" s="38"/>
      <c r="U9" s="38"/>
      <c r="V9" s="37"/>
      <c r="W9" s="38">
        <v>1291875.74</v>
      </c>
      <c r="X9" s="38"/>
      <c r="Y9" s="38"/>
      <c r="Z9" s="37"/>
      <c r="AA9" s="38"/>
      <c r="AB9" s="13">
        <f>W9/G9*100%</f>
        <v>0.57263995567375892</v>
      </c>
      <c r="AC9" s="39"/>
      <c r="AD9" s="39"/>
      <c r="AE9" s="40"/>
      <c r="AF9" s="41">
        <v>0</v>
      </c>
    </row>
    <row r="10" spans="1:32" ht="74.400000000000006" customHeight="1" x14ac:dyDescent="0.3">
      <c r="A10" s="15" t="s">
        <v>10</v>
      </c>
      <c r="B10" s="9" t="s">
        <v>8</v>
      </c>
      <c r="C10" s="16"/>
      <c r="D10" s="16"/>
      <c r="E10" s="16"/>
      <c r="F10" s="17">
        <v>44413885.479999997</v>
      </c>
      <c r="G10" s="17">
        <v>123241346.13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38390929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44781778.189999998</v>
      </c>
      <c r="X10" s="17">
        <v>0</v>
      </c>
      <c r="Y10" s="17">
        <v>0</v>
      </c>
      <c r="Z10" s="17">
        <v>17847215.829999998</v>
      </c>
      <c r="AA10" s="17">
        <v>-17847215.829999998</v>
      </c>
      <c r="AB10" s="13">
        <f>W10/G10*100%</f>
        <v>0.36336651291330713</v>
      </c>
      <c r="AC10" s="17">
        <v>38586037</v>
      </c>
      <c r="AD10" s="52">
        <v>0</v>
      </c>
      <c r="AE10" s="53">
        <v>0</v>
      </c>
      <c r="AF10" s="41">
        <f>W10/F10*100</f>
        <v>100.82832813662669</v>
      </c>
    </row>
    <row r="11" spans="1:32" ht="30" customHeight="1" outlineLevel="1" x14ac:dyDescent="0.3">
      <c r="A11" s="15" t="s">
        <v>6</v>
      </c>
      <c r="B11" s="9" t="s">
        <v>7</v>
      </c>
      <c r="C11" s="16"/>
      <c r="D11" s="16"/>
      <c r="E11" s="16"/>
      <c r="F11" s="17">
        <v>54566.400000000001</v>
      </c>
      <c r="G11" s="17">
        <v>1103000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112773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36061.4</v>
      </c>
      <c r="X11" s="17">
        <v>0</v>
      </c>
      <c r="Y11" s="17">
        <v>0</v>
      </c>
      <c r="Z11" s="17">
        <v>112773</v>
      </c>
      <c r="AA11" s="17">
        <v>-112773</v>
      </c>
      <c r="AB11" s="13">
        <f t="shared" ref="AB11:AB12" si="0">W11/G11*100%</f>
        <v>3.2693925657298277E-2</v>
      </c>
      <c r="AC11" s="18">
        <v>112773</v>
      </c>
      <c r="AD11" s="19">
        <v>0</v>
      </c>
      <c r="AE11" s="20">
        <v>0</v>
      </c>
      <c r="AF11" s="26">
        <f>W11/F11*100</f>
        <v>66.087189186019231</v>
      </c>
    </row>
    <row r="12" spans="1:32" ht="20.100000000000001" customHeight="1" x14ac:dyDescent="0.3">
      <c r="A12" s="68" t="s">
        <v>1</v>
      </c>
      <c r="B12" s="69"/>
      <c r="C12" s="69"/>
      <c r="D12" s="69"/>
      <c r="E12" s="69"/>
      <c r="F12" s="21">
        <f>SUM(F7:F11)</f>
        <v>47904037.409999996</v>
      </c>
      <c r="G12" s="21">
        <f>SUM(G7:G11)</f>
        <v>137380795.97</v>
      </c>
      <c r="H12" s="21">
        <f t="shared" ref="H12:V12" si="1">SUM(H10:H11)</f>
        <v>0</v>
      </c>
      <c r="I12" s="21">
        <f t="shared" si="1"/>
        <v>0</v>
      </c>
      <c r="J12" s="21">
        <f t="shared" si="1"/>
        <v>0</v>
      </c>
      <c r="K12" s="21">
        <f t="shared" si="1"/>
        <v>0</v>
      </c>
      <c r="L12" s="21">
        <f t="shared" si="1"/>
        <v>0</v>
      </c>
      <c r="M12" s="21">
        <f t="shared" si="1"/>
        <v>0</v>
      </c>
      <c r="N12" s="21">
        <f t="shared" si="1"/>
        <v>38503702</v>
      </c>
      <c r="O12" s="21">
        <f t="shared" si="1"/>
        <v>0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1">
        <f t="shared" si="1"/>
        <v>0</v>
      </c>
      <c r="U12" s="21">
        <f t="shared" si="1"/>
        <v>0</v>
      </c>
      <c r="V12" s="21">
        <f t="shared" si="1"/>
        <v>0</v>
      </c>
      <c r="W12" s="21">
        <f>SUM(W7:W11)</f>
        <v>52640184.849999994</v>
      </c>
      <c r="X12" s="21">
        <f>SUM(X10:X11)</f>
        <v>0</v>
      </c>
      <c r="Y12" s="21">
        <f>SUM(Y10:Y11)</f>
        <v>0</v>
      </c>
      <c r="Z12" s="21">
        <f>SUM(Z10:Z11)</f>
        <v>17959988.829999998</v>
      </c>
      <c r="AA12" s="21">
        <f>SUM(AA10:AA11)</f>
        <v>-17959988.829999998</v>
      </c>
      <c r="AB12" s="13">
        <f t="shared" si="0"/>
        <v>0.3831698926937</v>
      </c>
      <c r="AC12" s="22">
        <v>596387500.61000001</v>
      </c>
      <c r="AD12" s="23">
        <v>0</v>
      </c>
      <c r="AE12" s="24">
        <v>0</v>
      </c>
      <c r="AF12" s="26">
        <f>W12/F12*100</f>
        <v>109.88673960706979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5"/>
    </row>
    <row r="14" spans="1:32" x14ac:dyDescent="0.3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3:AB3"/>
    <mergeCell ref="A1:AB1"/>
    <mergeCell ref="D5:D6"/>
    <mergeCell ref="E5:E6"/>
    <mergeCell ref="F5:F6"/>
    <mergeCell ref="G5:G6"/>
    <mergeCell ref="H5:H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2019-10-23T09:35:55Z</cp:lastPrinted>
  <dcterms:created xsi:type="dcterms:W3CDTF">2018-07-17T07:36:19Z</dcterms:created>
  <dcterms:modified xsi:type="dcterms:W3CDTF">2021-08-09T07:04:13Z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